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95" windowWidth="17490" windowHeight="724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O10" i="1"/>
  <c r="O11"/>
  <c r="O12"/>
  <c r="O13"/>
  <c r="O14"/>
  <c r="O15"/>
  <c r="O16"/>
  <c r="O17"/>
  <c r="O9"/>
  <c r="M18"/>
  <c r="Q10"/>
  <c r="Q11"/>
  <c r="Q12"/>
  <c r="Q13"/>
  <c r="Q14"/>
  <c r="Q15"/>
  <c r="Q16"/>
  <c r="Q17"/>
  <c r="Q9"/>
  <c r="P10"/>
  <c r="P11"/>
  <c r="P12"/>
  <c r="P13"/>
  <c r="P14"/>
  <c r="P15"/>
  <c r="P16"/>
  <c r="P17"/>
  <c r="P9"/>
  <c r="N18"/>
  <c r="L18"/>
  <c r="O18" l="1"/>
  <c r="Q18"/>
  <c r="P18"/>
  <c r="J18"/>
  <c r="K18"/>
  <c r="G18"/>
  <c r="H18" l="1"/>
  <c r="F18" l="1"/>
  <c r="C18"/>
  <c r="D18"/>
  <c r="E18"/>
  <c r="I18" l="1"/>
</calcChain>
</file>

<file path=xl/sharedStrings.xml><?xml version="1.0" encoding="utf-8"?>
<sst xmlns="http://schemas.openxmlformats.org/spreadsheetml/2006/main" count="42" uniqueCount="29">
  <si>
    <t>№ п/п</t>
  </si>
  <si>
    <t>Наименование муниципального образования</t>
  </si>
  <si>
    <t>Малоорловское сп</t>
  </si>
  <si>
    <t>Итого</t>
  </si>
  <si>
    <t>Б-Орловское сп</t>
  </si>
  <si>
    <t>Ильиновское сп</t>
  </si>
  <si>
    <t>Комаровское сп</t>
  </si>
  <si>
    <t>Мартыновское сп</t>
  </si>
  <si>
    <t>Новоселовское сп</t>
  </si>
  <si>
    <t>Рубашкинское сп</t>
  </si>
  <si>
    <t>Южненское сп</t>
  </si>
  <si>
    <t>тыс.рублей</t>
  </si>
  <si>
    <t>Межбюджетные трансферты на осуществление переданных полномочий по осуществлению дорожной деятельности в отношении внутрипоселковых автомобильных дорог</t>
  </si>
  <si>
    <t>2026 год</t>
  </si>
  <si>
    <t>Зеленолугское сп</t>
  </si>
  <si>
    <t xml:space="preserve">Межбюджетные трансферты на обеспечение мероприятий по переселению граждан из аварийного жилфонда </t>
  </si>
  <si>
    <t>2027 год</t>
  </si>
  <si>
    <t>Межбюджетные трансферты на реализацию программ формирования современной городской среды</t>
  </si>
  <si>
    <t>Межбюджетные трансферты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</si>
  <si>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2028 год</t>
  </si>
  <si>
    <t>Распределение иных межбюджетных трансфертов бюджетам муниципальных образований Мартыновского района на осуществление полномочий по решению вопросов местного значения в 2026-2028 годах из бюджета Мартыновского района</t>
  </si>
  <si>
    <t>к решению Собрания депутатов</t>
  </si>
  <si>
    <t>Мартыновского района</t>
  </si>
  <si>
    <t xml:space="preserve">Межбюджетные трансферты на разработку проектной документации на капитальный ремонт организаций культуры </t>
  </si>
  <si>
    <t>Межбюджетные трансферты на снос расселенных аварийных домов</t>
  </si>
  <si>
    <t>2 чтение</t>
  </si>
  <si>
    <t>Межбюджетные трансферты на реализацию инициативных проектов</t>
  </si>
  <si>
    <t>Приложение 8</t>
  </si>
  <si>
    <t>от 26.06.2026 № 311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</si>
</sst>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/>
    <xf numFmtId="0" fontId="2" fillId="0" borderId="0" xfId="0" applyFont="1"/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2" borderId="4" xfId="0" applyFont="1" applyFill="1" applyBorder="1" applyAlignment="1">
      <alignment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6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3"/>
  <sheetViews>
    <sheetView tabSelected="1" workbookViewId="0">
      <selection activeCell="A2" sqref="A2"/>
    </sheetView>
  </sheetViews>
  <sheetFormatPr defaultRowHeight="15"/>
  <cols>
    <col min="1" max="1" width="5.42578125" customWidth="1"/>
    <col min="2" max="2" width="22" customWidth="1"/>
    <col min="3" max="3" width="9.42578125" customWidth="1"/>
    <col min="4" max="4" width="11" customWidth="1"/>
    <col min="5" max="5" width="10.42578125" customWidth="1"/>
    <col min="6" max="6" width="17.140625" customWidth="1"/>
    <col min="7" max="7" width="10.7109375" customWidth="1"/>
    <col min="8" max="8" width="10.140625" customWidth="1"/>
    <col min="9" max="9" width="9" customWidth="1"/>
    <col min="10" max="10" width="14.28515625" customWidth="1"/>
    <col min="11" max="14" width="13.85546875" customWidth="1"/>
    <col min="15" max="15" width="12.140625" customWidth="1"/>
    <col min="16" max="16" width="12.28515625" customWidth="1"/>
    <col min="17" max="17" width="10.7109375" customWidth="1"/>
  </cols>
  <sheetData>
    <row r="1" spans="1:17">
      <c r="O1" s="1"/>
      <c r="P1" s="17" t="s">
        <v>27</v>
      </c>
      <c r="Q1" s="17"/>
    </row>
    <row r="2" spans="1:17">
      <c r="O2" s="17" t="s">
        <v>21</v>
      </c>
      <c r="P2" s="17"/>
      <c r="Q2" s="17"/>
    </row>
    <row r="3" spans="1:17">
      <c r="O3" s="17" t="s">
        <v>22</v>
      </c>
      <c r="P3" s="17"/>
      <c r="Q3" s="17"/>
    </row>
    <row r="4" spans="1:17">
      <c r="O4" s="10"/>
      <c r="P4" s="10"/>
      <c r="Q4" s="16" t="s">
        <v>28</v>
      </c>
    </row>
    <row r="5" spans="1:17" ht="46.5" customHeight="1">
      <c r="A5" s="31" t="s">
        <v>20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7" ht="26.25" customHeight="1">
      <c r="A6" s="1"/>
      <c r="B6" s="1" t="s">
        <v>25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P6" s="30" t="s">
        <v>11</v>
      </c>
      <c r="Q6" s="30"/>
    </row>
    <row r="7" spans="1:17" ht="152.25" customHeight="1">
      <c r="A7" s="22" t="s">
        <v>0</v>
      </c>
      <c r="B7" s="22" t="s">
        <v>1</v>
      </c>
      <c r="C7" s="24" t="s">
        <v>12</v>
      </c>
      <c r="D7" s="25"/>
      <c r="E7" s="26"/>
      <c r="F7" s="11" t="s">
        <v>15</v>
      </c>
      <c r="G7" s="32" t="s">
        <v>17</v>
      </c>
      <c r="H7" s="33"/>
      <c r="I7" s="34"/>
      <c r="J7" s="32" t="s">
        <v>18</v>
      </c>
      <c r="K7" s="33"/>
      <c r="L7" s="13" t="s">
        <v>23</v>
      </c>
      <c r="M7" s="13" t="s">
        <v>24</v>
      </c>
      <c r="N7" s="13" t="s">
        <v>26</v>
      </c>
      <c r="O7" s="27" t="s">
        <v>3</v>
      </c>
      <c r="P7" s="28"/>
      <c r="Q7" s="29"/>
    </row>
    <row r="8" spans="1:17" ht="19.5" customHeight="1">
      <c r="A8" s="23"/>
      <c r="B8" s="23"/>
      <c r="C8" s="8" t="s">
        <v>13</v>
      </c>
      <c r="D8" s="8" t="s">
        <v>16</v>
      </c>
      <c r="E8" s="8" t="s">
        <v>19</v>
      </c>
      <c r="F8" s="8" t="s">
        <v>13</v>
      </c>
      <c r="G8" s="13" t="s">
        <v>13</v>
      </c>
      <c r="H8" s="13" t="s">
        <v>16</v>
      </c>
      <c r="I8" s="13" t="s">
        <v>19</v>
      </c>
      <c r="J8" s="13" t="s">
        <v>16</v>
      </c>
      <c r="K8" s="13" t="s">
        <v>19</v>
      </c>
      <c r="L8" s="13" t="s">
        <v>13</v>
      </c>
      <c r="M8" s="13" t="s">
        <v>13</v>
      </c>
      <c r="N8" s="13" t="s">
        <v>13</v>
      </c>
      <c r="O8" s="8" t="s">
        <v>13</v>
      </c>
      <c r="P8" s="8" t="s">
        <v>16</v>
      </c>
      <c r="Q8" s="8" t="s">
        <v>19</v>
      </c>
    </row>
    <row r="9" spans="1:17" ht="18.600000000000001" customHeight="1">
      <c r="A9" s="8">
        <v>1</v>
      </c>
      <c r="B9" s="2" t="s">
        <v>4</v>
      </c>
      <c r="C9" s="12">
        <v>0</v>
      </c>
      <c r="D9" s="7">
        <v>0</v>
      </c>
      <c r="E9" s="7">
        <v>0</v>
      </c>
      <c r="F9" s="5">
        <v>4804.3999999999996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4742.1000000000004</v>
      </c>
      <c r="M9" s="14">
        <v>0</v>
      </c>
      <c r="N9" s="14">
        <v>0</v>
      </c>
      <c r="O9" s="6">
        <f>C9+F9+G9+L9+M9+N9</f>
        <v>9546.5</v>
      </c>
      <c r="P9" s="6">
        <f>D9+H9+J9</f>
        <v>0</v>
      </c>
      <c r="Q9" s="6">
        <f>E9+I9+K9</f>
        <v>0</v>
      </c>
    </row>
    <row r="10" spans="1:17">
      <c r="A10" s="9">
        <v>2</v>
      </c>
      <c r="B10" s="3" t="s">
        <v>14</v>
      </c>
      <c r="C10" s="3">
        <v>791.6</v>
      </c>
      <c r="D10" s="3">
        <v>791.6</v>
      </c>
      <c r="E10" s="3">
        <v>791.6</v>
      </c>
      <c r="F10" s="5">
        <v>0</v>
      </c>
      <c r="G10" s="14">
        <v>0</v>
      </c>
      <c r="H10" s="14">
        <v>0</v>
      </c>
      <c r="I10" s="14">
        <v>0</v>
      </c>
      <c r="J10" s="14">
        <v>2000</v>
      </c>
      <c r="K10" s="14">
        <v>1000</v>
      </c>
      <c r="L10" s="14">
        <v>0</v>
      </c>
      <c r="M10" s="14">
        <v>0</v>
      </c>
      <c r="N10" s="14">
        <v>0</v>
      </c>
      <c r="O10" s="6">
        <f t="shared" ref="O10:O17" si="0">C10+F10+G10+L10+M10+N10</f>
        <v>791.6</v>
      </c>
      <c r="P10" s="6">
        <f t="shared" ref="P10:P17" si="1">D10+H10+J10</f>
        <v>2791.6</v>
      </c>
      <c r="Q10" s="6">
        <f t="shared" ref="Q10:Q17" si="2">E10+I10+K10</f>
        <v>1791.6</v>
      </c>
    </row>
    <row r="11" spans="1:17">
      <c r="A11" s="9">
        <v>3</v>
      </c>
      <c r="B11" s="3" t="s">
        <v>5</v>
      </c>
      <c r="C11" s="3">
        <v>483.2</v>
      </c>
      <c r="D11" s="3">
        <v>483.2</v>
      </c>
      <c r="E11" s="3">
        <v>483.2</v>
      </c>
      <c r="F11" s="5">
        <v>0</v>
      </c>
      <c r="G11" s="14">
        <v>0</v>
      </c>
      <c r="H11" s="14">
        <v>0</v>
      </c>
      <c r="I11" s="14">
        <v>0</v>
      </c>
      <c r="J11" s="14">
        <v>1000</v>
      </c>
      <c r="K11" s="14">
        <v>1000</v>
      </c>
      <c r="L11" s="14">
        <v>0</v>
      </c>
      <c r="M11" s="14">
        <v>0</v>
      </c>
      <c r="N11" s="14">
        <v>2474.4</v>
      </c>
      <c r="O11" s="6">
        <f t="shared" si="0"/>
        <v>2957.6</v>
      </c>
      <c r="P11" s="6">
        <f t="shared" si="1"/>
        <v>1483.2</v>
      </c>
      <c r="Q11" s="6">
        <f t="shared" si="2"/>
        <v>1483.2</v>
      </c>
    </row>
    <row r="12" spans="1:17">
      <c r="A12" s="9">
        <v>4</v>
      </c>
      <c r="B12" s="3" t="s">
        <v>6</v>
      </c>
      <c r="C12" s="3">
        <v>629.70000000000005</v>
      </c>
      <c r="D12" s="3">
        <v>629.70000000000005</v>
      </c>
      <c r="E12" s="3">
        <v>629.70000000000005</v>
      </c>
      <c r="F12" s="5">
        <v>0</v>
      </c>
      <c r="G12" s="14">
        <v>0</v>
      </c>
      <c r="H12" s="14">
        <v>0</v>
      </c>
      <c r="I12" s="14">
        <v>0</v>
      </c>
      <c r="J12" s="14">
        <v>0</v>
      </c>
      <c r="K12" s="14">
        <v>2000</v>
      </c>
      <c r="L12" s="14">
        <v>0</v>
      </c>
      <c r="M12" s="14">
        <v>0</v>
      </c>
      <c r="N12" s="14">
        <v>0</v>
      </c>
      <c r="O12" s="6">
        <f t="shared" si="0"/>
        <v>629.70000000000005</v>
      </c>
      <c r="P12" s="6">
        <f t="shared" si="1"/>
        <v>629.70000000000005</v>
      </c>
      <c r="Q12" s="6">
        <f t="shared" si="2"/>
        <v>2629.7</v>
      </c>
    </row>
    <row r="13" spans="1:17">
      <c r="A13" s="9">
        <v>5</v>
      </c>
      <c r="B13" s="3" t="s">
        <v>2</v>
      </c>
      <c r="C13" s="3">
        <v>1099.9000000000001</v>
      </c>
      <c r="D13" s="3">
        <v>1099.9000000000001</v>
      </c>
      <c r="E13" s="3">
        <v>1099.9000000000001</v>
      </c>
      <c r="F13" s="5">
        <v>8913.2999999999993</v>
      </c>
      <c r="G13" s="14">
        <v>0</v>
      </c>
      <c r="H13" s="14">
        <v>0</v>
      </c>
      <c r="I13" s="14">
        <v>0</v>
      </c>
      <c r="J13" s="14">
        <v>1000</v>
      </c>
      <c r="K13" s="14">
        <v>2000</v>
      </c>
      <c r="L13" s="14">
        <v>0</v>
      </c>
      <c r="M13" s="14">
        <v>0</v>
      </c>
      <c r="N13" s="14">
        <v>0</v>
      </c>
      <c r="O13" s="6">
        <f t="shared" si="0"/>
        <v>10013.199999999999</v>
      </c>
      <c r="P13" s="6">
        <f t="shared" si="1"/>
        <v>2099.9</v>
      </c>
      <c r="Q13" s="6">
        <f t="shared" si="2"/>
        <v>3099.9</v>
      </c>
    </row>
    <row r="14" spans="1:17">
      <c r="A14" s="9">
        <v>6</v>
      </c>
      <c r="B14" s="3" t="s">
        <v>7</v>
      </c>
      <c r="C14" s="3">
        <v>1053.7</v>
      </c>
      <c r="D14" s="3">
        <v>1053.7</v>
      </c>
      <c r="E14" s="3">
        <v>1053.7</v>
      </c>
      <c r="F14" s="5">
        <v>0</v>
      </c>
      <c r="G14" s="14">
        <v>0</v>
      </c>
      <c r="H14" s="14">
        <v>10479</v>
      </c>
      <c r="I14" s="14">
        <v>10761.2</v>
      </c>
      <c r="J14" s="14">
        <v>2000</v>
      </c>
      <c r="K14" s="14">
        <v>1000</v>
      </c>
      <c r="L14" s="14">
        <v>0</v>
      </c>
      <c r="M14" s="14">
        <v>0</v>
      </c>
      <c r="N14" s="14">
        <v>195.1</v>
      </c>
      <c r="O14" s="6">
        <f t="shared" si="0"/>
        <v>1248.8</v>
      </c>
      <c r="P14" s="6">
        <f t="shared" si="1"/>
        <v>13532.7</v>
      </c>
      <c r="Q14" s="6">
        <f t="shared" si="2"/>
        <v>12814.900000000001</v>
      </c>
    </row>
    <row r="15" spans="1:17">
      <c r="A15" s="9">
        <v>7</v>
      </c>
      <c r="B15" s="3" t="s">
        <v>8</v>
      </c>
      <c r="C15" s="3">
        <v>747.9</v>
      </c>
      <c r="D15" s="3">
        <v>747.9</v>
      </c>
      <c r="E15" s="3">
        <v>747.9</v>
      </c>
      <c r="F15" s="5">
        <v>0</v>
      </c>
      <c r="G15" s="14">
        <v>0</v>
      </c>
      <c r="H15" s="14">
        <v>0</v>
      </c>
      <c r="I15" s="14">
        <v>0</v>
      </c>
      <c r="J15" s="14">
        <v>3000</v>
      </c>
      <c r="K15" s="14">
        <v>0</v>
      </c>
      <c r="L15" s="14">
        <v>0</v>
      </c>
      <c r="M15" s="14">
        <v>0</v>
      </c>
      <c r="N15" s="14">
        <v>2393.3000000000002</v>
      </c>
      <c r="O15" s="6">
        <f t="shared" si="0"/>
        <v>3141.2000000000003</v>
      </c>
      <c r="P15" s="6">
        <f t="shared" si="1"/>
        <v>3747.9</v>
      </c>
      <c r="Q15" s="6">
        <f t="shared" si="2"/>
        <v>747.9</v>
      </c>
    </row>
    <row r="16" spans="1:17">
      <c r="A16" s="9">
        <v>8</v>
      </c>
      <c r="B16" s="3" t="s">
        <v>9</v>
      </c>
      <c r="C16" s="3">
        <v>804.4</v>
      </c>
      <c r="D16" s="3">
        <v>804.4</v>
      </c>
      <c r="E16" s="3">
        <v>804.4</v>
      </c>
      <c r="F16" s="5">
        <v>0</v>
      </c>
      <c r="G16" s="14">
        <v>0</v>
      </c>
      <c r="H16" s="14">
        <v>0</v>
      </c>
      <c r="I16" s="14">
        <v>0</v>
      </c>
      <c r="J16" s="14">
        <v>1000</v>
      </c>
      <c r="K16" s="14">
        <v>1000</v>
      </c>
      <c r="L16" s="14">
        <v>0</v>
      </c>
      <c r="M16" s="14">
        <v>0</v>
      </c>
      <c r="N16" s="14">
        <v>0</v>
      </c>
      <c r="O16" s="6">
        <f t="shared" si="0"/>
        <v>804.4</v>
      </c>
      <c r="P16" s="6">
        <f t="shared" si="1"/>
        <v>1804.4</v>
      </c>
      <c r="Q16" s="6">
        <f t="shared" si="2"/>
        <v>1804.4</v>
      </c>
    </row>
    <row r="17" spans="1:17">
      <c r="A17" s="9">
        <v>9</v>
      </c>
      <c r="B17" s="3" t="s">
        <v>10</v>
      </c>
      <c r="C17" s="3">
        <v>902.1</v>
      </c>
      <c r="D17" s="3">
        <v>902.1</v>
      </c>
      <c r="E17" s="3">
        <v>902.1</v>
      </c>
      <c r="F17" s="5">
        <v>32907.300000000003</v>
      </c>
      <c r="G17" s="14">
        <v>0</v>
      </c>
      <c r="H17" s="14">
        <v>0</v>
      </c>
      <c r="I17" s="14">
        <v>0</v>
      </c>
      <c r="J17" s="14">
        <v>0</v>
      </c>
      <c r="K17" s="14">
        <v>2000</v>
      </c>
      <c r="L17" s="14">
        <v>0</v>
      </c>
      <c r="M17" s="14">
        <v>2418.4</v>
      </c>
      <c r="N17" s="14">
        <v>0</v>
      </c>
      <c r="O17" s="6">
        <f t="shared" si="0"/>
        <v>36227.800000000003</v>
      </c>
      <c r="P17" s="6">
        <f t="shared" si="1"/>
        <v>902.1</v>
      </c>
      <c r="Q17" s="6">
        <f t="shared" si="2"/>
        <v>2902.1</v>
      </c>
    </row>
    <row r="18" spans="1:17">
      <c r="A18" s="9"/>
      <c r="B18" s="3" t="s">
        <v>3</v>
      </c>
      <c r="C18" s="6">
        <f t="shared" ref="C18:E18" si="3">SUM(C9:C17)</f>
        <v>6512.5</v>
      </c>
      <c r="D18" s="6">
        <f t="shared" si="3"/>
        <v>6512.5</v>
      </c>
      <c r="E18" s="6">
        <f t="shared" si="3"/>
        <v>6512.5</v>
      </c>
      <c r="F18" s="6">
        <f t="shared" ref="F18" si="4">SUM(F9:F17)</f>
        <v>46625</v>
      </c>
      <c r="G18" s="15">
        <f t="shared" ref="G18" si="5">SUM(G9:G17)</f>
        <v>0</v>
      </c>
      <c r="H18" s="15">
        <f>SUM(H9:H17)</f>
        <v>10479</v>
      </c>
      <c r="I18" s="15">
        <f>SUM(I9:I17)</f>
        <v>10761.2</v>
      </c>
      <c r="J18" s="15">
        <f t="shared" ref="J18:Q18" si="6">SUM(J9:J17)</f>
        <v>10000</v>
      </c>
      <c r="K18" s="15">
        <f t="shared" si="6"/>
        <v>10000</v>
      </c>
      <c r="L18" s="15">
        <f t="shared" si="6"/>
        <v>4742.1000000000004</v>
      </c>
      <c r="M18" s="15">
        <f t="shared" ref="M18" si="7">SUM(M9:M17)</f>
        <v>2418.4</v>
      </c>
      <c r="N18" s="15">
        <f t="shared" si="6"/>
        <v>5062.8</v>
      </c>
      <c r="O18" s="6">
        <f t="shared" si="6"/>
        <v>65360.800000000003</v>
      </c>
      <c r="P18" s="6">
        <f t="shared" si="6"/>
        <v>26991.5</v>
      </c>
      <c r="Q18" s="6">
        <f t="shared" si="6"/>
        <v>27273.700000000004</v>
      </c>
    </row>
    <row r="19" spans="1:17" ht="20.25" customHeight="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</row>
    <row r="20" spans="1:17" ht="15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7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7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7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</sheetData>
  <mergeCells count="14">
    <mergeCell ref="P1:Q1"/>
    <mergeCell ref="O2:Q2"/>
    <mergeCell ref="O3:Q3"/>
    <mergeCell ref="A22:P23"/>
    <mergeCell ref="A20:P20"/>
    <mergeCell ref="A19:Q19"/>
    <mergeCell ref="B7:B8"/>
    <mergeCell ref="A7:A8"/>
    <mergeCell ref="C7:E7"/>
    <mergeCell ref="O7:Q7"/>
    <mergeCell ref="P6:Q6"/>
    <mergeCell ref="A5:Q5"/>
    <mergeCell ref="G7:I7"/>
    <mergeCell ref="J7:K7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Финансовый отдел Администрации Мартыновского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mfo12</dc:creator>
  <cp:lastModifiedBy>user</cp:lastModifiedBy>
  <cp:lastPrinted>2025-12-26T07:15:48Z</cp:lastPrinted>
  <dcterms:created xsi:type="dcterms:W3CDTF">2013-12-12T06:13:30Z</dcterms:created>
  <dcterms:modified xsi:type="dcterms:W3CDTF">2026-06-26T10:52:57Z</dcterms:modified>
</cp:coreProperties>
</file>